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tsmilano-my.sharepoint.com/personal/clocati_ats-milano_it/Documents/Desktop/"/>
    </mc:Choice>
  </mc:AlternateContent>
  <xr:revisionPtr revIDLastSave="92" documentId="8_{E68E61B2-6C3F-43AF-9BE2-0B112EA12F1C}" xr6:coauthVersionLast="47" xr6:coauthVersionMax="47" xr10:uidLastSave="{0E64ADC5-2700-4C1A-97F8-5D07604E03AB}"/>
  <bookViews>
    <workbookView xWindow="-60" yWindow="-60" windowWidth="15480" windowHeight="9585" xr2:uid="{00000000-000D-0000-FFFF-FFFF00000000}"/>
  </bookViews>
  <sheets>
    <sheet name="R03AK_LABA_ICS" sheetId="1" r:id="rId1"/>
    <sheet name="Foglio1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  <c r="E37" i="1"/>
  <c r="E26" i="1"/>
  <c r="E34" i="1"/>
  <c r="E31" i="1"/>
  <c r="E35" i="1"/>
  <c r="E33" i="1"/>
  <c r="E32" i="1"/>
  <c r="E30" i="1"/>
  <c r="E29" i="1"/>
  <c r="E28" i="1"/>
  <c r="E27" i="1"/>
  <c r="E25" i="1"/>
  <c r="E36" i="1" l="1"/>
  <c r="E19" i="1"/>
  <c r="E18" i="1"/>
  <c r="E17" i="1"/>
  <c r="E13" i="1"/>
  <c r="E12" i="1"/>
  <c r="E11" i="1"/>
  <c r="G13" i="1"/>
  <c r="G12" i="1"/>
  <c r="G11" i="1"/>
  <c r="E4" i="1"/>
  <c r="G4" i="1" s="1"/>
  <c r="E3" i="1"/>
  <c r="G3" i="1" s="1"/>
  <c r="E2" i="1"/>
  <c r="G2" i="1" s="1"/>
  <c r="E23" i="1"/>
  <c r="G23" i="1" s="1"/>
  <c r="E22" i="1"/>
  <c r="G22" i="1" s="1"/>
  <c r="E10" i="1"/>
  <c r="G10" i="1" s="1"/>
  <c r="E9" i="1"/>
  <c r="G9" i="1" s="1"/>
  <c r="E8" i="1"/>
  <c r="G8" i="1" s="1"/>
  <c r="G19" i="1"/>
  <c r="G18" i="1"/>
  <c r="G17" i="1"/>
  <c r="E43" i="1" l="1"/>
  <c r="G43" i="1" s="1"/>
  <c r="E44" i="1"/>
  <c r="G44" i="1" s="1"/>
  <c r="E42" i="1"/>
  <c r="G42" i="1" s="1"/>
  <c r="E41" i="1"/>
  <c r="E40" i="1"/>
  <c r="E39" i="1"/>
  <c r="E21" i="1"/>
  <c r="G21" i="1" s="1"/>
  <c r="E20" i="1"/>
  <c r="G20" i="1" s="1"/>
  <c r="E15" i="1"/>
  <c r="G15" i="1" s="1"/>
  <c r="E16" i="1"/>
  <c r="G16" i="1" s="1"/>
  <c r="E14" i="1"/>
  <c r="G14" i="1" s="1"/>
  <c r="E6" i="1"/>
  <c r="G6" i="1" s="1"/>
  <c r="E7" i="1"/>
  <c r="G7" i="1" s="1"/>
  <c r="E5" i="1"/>
  <c r="G5" i="1" s="1"/>
</calcChain>
</file>

<file path=xl/sharedStrings.xml><?xml version="1.0" encoding="utf-8"?>
<sst xmlns="http://schemas.openxmlformats.org/spreadsheetml/2006/main" count="142" uniqueCount="81">
  <si>
    <t>LABA+ICS</t>
  </si>
  <si>
    <t>Nome commerciale</t>
  </si>
  <si>
    <t>mcg</t>
  </si>
  <si>
    <t>Prezzo</t>
  </si>
  <si>
    <t>Costo dose</t>
  </si>
  <si>
    <t>Posologia</t>
  </si>
  <si>
    <t>Costo mese</t>
  </si>
  <si>
    <t>Forma farmaceutica</t>
  </si>
  <si>
    <t>Indicazioni da RCP</t>
  </si>
  <si>
    <t>Salmeterolo Fluticasone R03AK06</t>
  </si>
  <si>
    <t>Seretide</t>
  </si>
  <si>
    <t>50/100</t>
  </si>
  <si>
    <t>Diskus 60 dosi</t>
  </si>
  <si>
    <r>
      <t>trattamento regolare dell’</t>
    </r>
    <r>
      <rPr>
        <sz val="8"/>
        <rFont val="Arial"/>
        <family val="2"/>
      </rPr>
      <t>asma quando l’uso di un prodotto di associazione(beta–2–agonista a lunga durata d’azione e corticosteroide per via inalatoria) è appropriato; trattamento sintomatico di pazienti con BPCO, con una FEV1&lt;60% del normale previsto (pre–broncodilatatore) ed una storia di riacutizzazioni ripetute, che abbiano sintomi significativi nonostante la terapia regolare con broncodilatatori.</t>
    </r>
  </si>
  <si>
    <t>50/250</t>
  </si>
  <si>
    <t>50/500</t>
  </si>
  <si>
    <t>Aliflus</t>
  </si>
  <si>
    <t>Equivalente</t>
  </si>
  <si>
    <t>25/50</t>
  </si>
  <si>
    <t>Inal 120 dosi</t>
  </si>
  <si>
    <r>
      <t>trattamento regolare dell’</t>
    </r>
    <r>
      <rPr>
        <b/>
        <sz val="8"/>
        <rFont val="Arial"/>
        <family val="2"/>
      </rPr>
      <t>asma</t>
    </r>
    <r>
      <rPr>
        <sz val="8"/>
        <rFont val="Arial"/>
        <family val="2"/>
      </rPr>
      <t xml:space="preserve"> quando l’uso di un medicinale di associazione (beta–2–agonista a lunga durata d’azione e corticosteroide per via inalatoria) è appropriato...
</t>
    </r>
  </si>
  <si>
    <t>25/125</t>
  </si>
  <si>
    <t>25/250</t>
  </si>
  <si>
    <t>Rolenium</t>
  </si>
  <si>
    <t>Inal 60 dosi</t>
  </si>
  <si>
    <r>
      <t>trattamento regolare dell’</t>
    </r>
    <r>
      <rPr>
        <b/>
        <sz val="8"/>
        <rFont val="Arial"/>
        <family val="2"/>
      </rPr>
      <t>asma</t>
    </r>
    <r>
      <rPr>
        <sz val="8"/>
        <rFont val="Arial"/>
        <family val="2"/>
      </rPr>
      <t xml:space="preserve"> quando l’uso di un prodotto di associazione(beta–2–agonista a lunga durata d’azione e corticosteroide per via inalatoria) è appropriato; trattamento sintomatico di pazienti con </t>
    </r>
    <r>
      <rPr>
        <b/>
        <sz val="8"/>
        <rFont val="Arial"/>
        <family val="2"/>
      </rPr>
      <t>BPCO</t>
    </r>
    <r>
      <rPr>
        <sz val="8"/>
        <rFont val="Arial"/>
        <family val="2"/>
      </rPr>
      <t>, con una FEV1&lt;60% del normale previsto (pre–broncodilatatore) ed una storia di riacutizzazioni ripetute, che abbiano sintomi significativi nonostante la terapia regolare con broncodilatatori.</t>
    </r>
  </si>
  <si>
    <t>Safubref/Safumix</t>
  </si>
  <si>
    <r>
      <t>trattamento regolare dell'</t>
    </r>
    <r>
      <rPr>
        <b/>
        <sz val="8"/>
        <rFont val="Arial"/>
        <family val="2"/>
      </rPr>
      <t>asma</t>
    </r>
    <r>
      <rPr>
        <sz val="8"/>
        <rFont val="Arial"/>
        <family val="2"/>
      </rPr>
      <t xml:space="preserve"> negli adulti e adolescenti di età pari o superiore a 12 anni in cui l'uso di un prodotto combinato (beta–2–agonista a lunga durata d’azione e corticosteroide per via inalatoria) è appropriato;  rattamento sintomatico di pazienti con </t>
    </r>
    <r>
      <rPr>
        <b/>
        <sz val="8"/>
        <rFont val="Arial"/>
        <family val="2"/>
      </rPr>
      <t>BPCO</t>
    </r>
    <r>
      <rPr>
        <sz val="8"/>
        <rFont val="Arial"/>
        <family val="2"/>
      </rPr>
      <t>, con valori normali previsti di FEV1&lt;60% (pre broncodilatatore) e anamnesi di esacerbazioni ripetute, che presentano sintomi significativi nonostante una regolare terapia broncodilatatoria</t>
    </r>
  </si>
  <si>
    <t>Formoterolo Budesonide R03AK07</t>
  </si>
  <si>
    <t>Assieme/Sinestic</t>
  </si>
  <si>
    <t>4,5/160</t>
  </si>
  <si>
    <t>59,29/55,2</t>
  </si>
  <si>
    <t>0,49/0,46</t>
  </si>
  <si>
    <t>2/8</t>
  </si>
  <si>
    <t>27,6/110,4</t>
  </si>
  <si>
    <r>
      <t>regolare trattamento dell’</t>
    </r>
    <r>
      <rPr>
        <b/>
        <sz val="8"/>
        <rFont val="Arial"/>
        <family val="2"/>
      </rPr>
      <t>asma</t>
    </r>
    <r>
      <rPr>
        <sz val="8"/>
        <rFont val="Arial"/>
        <family val="2"/>
      </rPr>
      <t xml:space="preserve"> quando l’uso di una terapia di associazione (corticosteroide per via inalatoria e beta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– adrenorecettori agonisti a lunga durata d’azione) è appropriato; </t>
    </r>
    <r>
      <rPr>
        <b/>
        <sz val="8"/>
        <rFont val="Arial"/>
        <family val="2"/>
      </rPr>
      <t xml:space="preserve">BPCO grave </t>
    </r>
    <r>
      <rPr>
        <sz val="8"/>
        <rFont val="Arial"/>
        <family val="2"/>
      </rPr>
      <t>(FEV1 &lt;50% del normale) e storia di ripetute riacutizzazioni, con sintomi significativi nonostante la terapia regolare con broncodilatatori a lunga durata d’azione</t>
    </r>
  </si>
  <si>
    <t>Symbicort</t>
  </si>
  <si>
    <t>25,8/103,2</t>
  </si>
  <si>
    <t>Gibiter</t>
  </si>
  <si>
    <t>4,5/80</t>
  </si>
  <si>
    <t>18,86/75,26</t>
  </si>
  <si>
    <r>
      <t>trattamento regolare dell’</t>
    </r>
    <r>
      <rPr>
        <b/>
        <sz val="8"/>
        <rFont val="Arial"/>
        <family val="2"/>
      </rPr>
      <t xml:space="preserve">asma </t>
    </r>
    <r>
      <rPr>
        <sz val="8"/>
        <rFont val="Arial"/>
        <family val="2"/>
      </rPr>
      <t xml:space="preserve">quando l’uso di un medicinale di associazione (beta–2–agonista a lunga durata d’azione e corticosteroide per via inalatoria) è appropriato. </t>
    </r>
    <r>
      <rPr>
        <b/>
        <sz val="8"/>
        <rFont val="Arial"/>
        <family val="2"/>
      </rPr>
      <t>N.B. Non per asma grave</t>
    </r>
  </si>
  <si>
    <t>Assieme/Symbicort</t>
  </si>
  <si>
    <t>24,71/98,84</t>
  </si>
  <si>
    <t>Sinestic</t>
  </si>
  <si>
    <t>9/320</t>
  </si>
  <si>
    <t>2/4</t>
  </si>
  <si>
    <t>56,4/112,8</t>
  </si>
  <si>
    <r>
      <t>trattamento regolare trattamento dell’</t>
    </r>
    <r>
      <rPr>
        <b/>
        <sz val="8"/>
        <rFont val="Arial"/>
        <family val="2"/>
      </rPr>
      <t>asma</t>
    </r>
    <r>
      <rPr>
        <sz val="8"/>
        <rFont val="Arial"/>
        <family val="2"/>
      </rPr>
      <t xml:space="preserve"> quando l’uso di una terapia di associazione (corticosteroide per via inalatoria e beta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– adrenorecettori agonisti a lunga durata d’azione) è appropriato; </t>
    </r>
    <r>
      <rPr>
        <b/>
        <sz val="8"/>
        <rFont val="Arial"/>
        <family val="2"/>
      </rPr>
      <t xml:space="preserve">BPCO grave </t>
    </r>
    <r>
      <rPr>
        <sz val="8"/>
        <rFont val="Arial"/>
        <family val="2"/>
      </rPr>
      <t>(FEV1 &lt;50% del normale) e storia di ripetute riacutizzazioni, con sintomi significativi nonostante la terapia regolare con broncodilatatori a lunga durata d’azione</t>
    </r>
  </si>
  <si>
    <t>52,2/104,4</t>
  </si>
  <si>
    <t>Fobuler</t>
  </si>
  <si>
    <t>22,8/91,2</t>
  </si>
  <si>
    <r>
      <t>trattamento regolare trattamento dell’</t>
    </r>
    <r>
      <rPr>
        <b/>
        <sz val="8"/>
        <rFont val="Arial"/>
        <family val="2"/>
      </rPr>
      <t>asma</t>
    </r>
    <r>
      <rPr>
        <sz val="8"/>
        <rFont val="Arial"/>
        <family val="2"/>
      </rPr>
      <t xml:space="preserve"> quando l’uso di una terapia di associazione (corticosteroide per via inalatoria e beta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– adrenorecettori agonisti a lunga durata d’azione) è appropriato; </t>
    </r>
    <r>
      <rPr>
        <b/>
        <sz val="8"/>
        <rFont val="Arial"/>
        <family val="2"/>
      </rPr>
      <t xml:space="preserve">BPCO grave </t>
    </r>
    <r>
      <rPr>
        <sz val="8"/>
        <rFont val="Arial"/>
        <family val="2"/>
      </rPr>
      <t>(FEV1 &lt;70% del normale) e storia di ripetute riacutizzazioni nonostante terapia regolare  con broncodilatatori</t>
    </r>
  </si>
  <si>
    <t>Duoresp spiromax</t>
  </si>
  <si>
    <t>24,66/98,62</t>
  </si>
  <si>
    <t>Fobuler/Airbufo</t>
  </si>
  <si>
    <t>45,6/91,2</t>
  </si>
  <si>
    <t>49,31/98,62</t>
  </si>
  <si>
    <t>Formoterolo Beclometasone R03AK08</t>
  </si>
  <si>
    <t>Formodual/Foster/Inuver</t>
  </si>
  <si>
    <t>6/100</t>
  </si>
  <si>
    <t>24,6/49,2</t>
  </si>
  <si>
    <t>Polv Inal 120 dosi</t>
  </si>
  <si>
    <r>
      <t>trattamentoregolare dell’</t>
    </r>
    <r>
      <rPr>
        <b/>
        <sz val="8"/>
        <rFont val="Arial"/>
        <family val="2"/>
      </rPr>
      <t xml:space="preserve">asma </t>
    </r>
    <r>
      <rPr>
        <sz val="8"/>
        <rFont val="Arial"/>
        <family val="2"/>
      </rPr>
      <t>quando l’uso di un prodotto di associazione (corticosteroide per via inalatoria e beta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–agonista a lunga durata d’azione) è appropriato</t>
    </r>
  </si>
  <si>
    <t>6/200</t>
  </si>
  <si>
    <t>25,96/51,91</t>
  </si>
  <si>
    <t>Sol Inal 120 dosi</t>
  </si>
  <si>
    <t>Vilanterolo Fluticasone R03AK10</t>
  </si>
  <si>
    <t>Relvar/Revinty</t>
  </si>
  <si>
    <t>22/92</t>
  </si>
  <si>
    <t>30 dosi</t>
  </si>
  <si>
    <r>
      <t>trattamento regolare dell’</t>
    </r>
    <r>
      <rPr>
        <b/>
        <sz val="8"/>
        <rFont val="Arial"/>
        <family val="2"/>
      </rPr>
      <t>asma</t>
    </r>
    <r>
      <rPr>
        <sz val="8"/>
        <rFont val="Arial"/>
        <family val="2"/>
      </rPr>
      <t xml:space="preserve"> negli adulti e negli adolescenti di età maggiore o uguale a 12 anni quando l’uso di un medicinale di associazione (beta2–agonista a lunga durata d’azione e corticosteroide per via inalatoria) è appropriato…; trattamento sintomatico degli adulti con</t>
    </r>
    <r>
      <rPr>
        <b/>
        <sz val="8"/>
        <rFont val="Arial"/>
        <family val="2"/>
      </rPr>
      <t xml:space="preserve"> BPCO</t>
    </r>
    <r>
      <rPr>
        <sz val="8"/>
        <rFont val="Arial"/>
        <family val="2"/>
      </rPr>
      <t xml:space="preserve"> con un volume espiratorio forzato in 1 secondo (Forced Expiratory Volume in 1 secondo, FEV1) &lt;70% del valore normale previsto (post–broncodilatatore) con una storia di riacutizzazioni nonostante la terapia regolare con broncodilatatore.</t>
    </r>
  </si>
  <si>
    <t>22/184</t>
  </si>
  <si>
    <r>
      <t>trattamento regolare dell’</t>
    </r>
    <r>
      <rPr>
        <b/>
        <sz val="8"/>
        <rFont val="Arial"/>
        <family val="2"/>
      </rPr>
      <t>asma</t>
    </r>
    <r>
      <rPr>
        <sz val="8"/>
        <rFont val="Arial"/>
        <family val="2"/>
      </rPr>
      <t xml:space="preserve"> negli adulti e negli adolescenti di età maggiore o uguale a 12 anni quando l’uso di un medicinale di associazione (beta2–agonista a lunga durata d’azione e corticosteroide per via inalatoria) è appropriato…</t>
    </r>
    <r>
      <rPr>
        <b/>
        <sz val="8"/>
        <color rgb="FFFF0000"/>
        <rFont val="Arial"/>
        <family val="2"/>
      </rPr>
      <t xml:space="preserve"> NO BPCO </t>
    </r>
  </si>
  <si>
    <t>Formoterolo Fluticasone R03AK11</t>
  </si>
  <si>
    <t>Abriff/Flutiformo</t>
  </si>
  <si>
    <t>5/50</t>
  </si>
  <si>
    <t>120 dosi</t>
  </si>
  <si>
    <r>
      <t>trattamento regolare dell’</t>
    </r>
    <r>
      <rPr>
        <b/>
        <sz val="8"/>
        <rFont val="Arial"/>
        <family val="2"/>
      </rPr>
      <t>asma</t>
    </r>
    <r>
      <rPr>
        <sz val="8"/>
        <rFont val="Arial"/>
        <family val="2"/>
      </rPr>
      <t xml:space="preserve"> quando l’uso di un prodotto di associazione (corticosteroide per via inalatoria e β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–agonista a lunga durata d’azione) è appropriato…</t>
    </r>
    <r>
      <rPr>
        <b/>
        <sz val="8"/>
        <color indexed="10"/>
        <rFont val="Arial"/>
        <family val="2"/>
      </rPr>
      <t>NO BPCO</t>
    </r>
  </si>
  <si>
    <t>5/125</t>
  </si>
  <si>
    <t>10/250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</si>
</sst>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</font>
    <font>
      <sz val="10"/>
      <name val="Verdana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Verdana"/>
      <family val="2"/>
    </font>
    <font>
      <sz val="10"/>
      <name val="Arial"/>
      <family val="2"/>
    </font>
    <font>
      <sz val="9"/>
      <name val="Verdana"/>
      <family val="2"/>
    </font>
    <font>
      <b/>
      <sz val="8"/>
      <color indexed="10"/>
      <name val="Arial"/>
      <family val="2"/>
    </font>
    <font>
      <vertAlign val="subscript"/>
      <sz val="8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1" fillId="2" borderId="11" xfId="0" applyFont="1" applyFill="1" applyBorder="1" applyAlignment="1">
      <alignment horizontal="center"/>
    </xf>
    <xf numFmtId="2" fontId="1" fillId="2" borderId="11" xfId="0" applyNumberFormat="1" applyFont="1" applyFill="1" applyBorder="1" applyAlignment="1">
      <alignment horizontal="center"/>
    </xf>
    <xf numFmtId="4" fontId="1" fillId="2" borderId="11" xfId="0" applyNumberFormat="1" applyFont="1" applyFill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2" fontId="1" fillId="3" borderId="4" xfId="0" applyNumberFormat="1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4" fontId="1" fillId="3" borderId="0" xfId="0" applyNumberFormat="1" applyFont="1" applyFill="1" applyAlignment="1">
      <alignment horizontal="center"/>
    </xf>
    <xf numFmtId="16" fontId="1" fillId="3" borderId="0" xfId="0" applyNumberFormat="1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6"/>
  <sheetViews>
    <sheetView tabSelected="1" topLeftCell="A30" zoomScale="85" workbookViewId="0">
      <selection activeCell="G38" sqref="G38"/>
    </sheetView>
  </sheetViews>
  <sheetFormatPr defaultRowHeight="12.75"/>
  <cols>
    <col min="1" max="1" width="23.85546875" style="1" bestFit="1" customWidth="1"/>
    <col min="2" max="2" width="28.7109375" style="1" bestFit="1" customWidth="1"/>
    <col min="3" max="3" width="9.140625" style="1"/>
    <col min="4" max="4" width="11.42578125" style="1" customWidth="1"/>
    <col min="5" max="5" width="11.5703125" style="1" bestFit="1" customWidth="1"/>
    <col min="6" max="6" width="10.42578125" style="1" bestFit="1" customWidth="1"/>
    <col min="7" max="7" width="14.140625" style="1" bestFit="1" customWidth="1"/>
    <col min="8" max="8" width="20.42578125" style="1" bestFit="1" customWidth="1"/>
    <col min="9" max="9" width="50.42578125" style="1" customWidth="1"/>
    <col min="10" max="16384" width="9.140625" style="1"/>
  </cols>
  <sheetData>
    <row r="1" spans="1:9" s="3" customFormat="1" ht="12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s="3" customFormat="1" ht="11.25" customHeight="1">
      <c r="A2" s="90" t="s">
        <v>9</v>
      </c>
      <c r="B2" s="82" t="s">
        <v>10</v>
      </c>
      <c r="C2" s="13" t="s">
        <v>11</v>
      </c>
      <c r="D2" s="14">
        <v>24.21</v>
      </c>
      <c r="E2" s="15">
        <f t="shared" ref="E2:E8" si="0">+D2/60</f>
        <v>0.40350000000000003</v>
      </c>
      <c r="F2" s="13">
        <v>2</v>
      </c>
      <c r="G2" s="15">
        <f t="shared" ref="G2:G8" si="1">+E2*F2*30</f>
        <v>24.21</v>
      </c>
      <c r="H2" s="55" t="s">
        <v>12</v>
      </c>
      <c r="I2" s="96" t="s">
        <v>13</v>
      </c>
    </row>
    <row r="3" spans="1:9" s="3" customFormat="1" ht="11.25" customHeight="1">
      <c r="A3" s="91"/>
      <c r="B3" s="99"/>
      <c r="C3" s="4" t="s">
        <v>14</v>
      </c>
      <c r="D3" s="5">
        <v>31.63</v>
      </c>
      <c r="E3" s="2">
        <f t="shared" si="0"/>
        <v>0.52716666666666667</v>
      </c>
      <c r="F3" s="4">
        <v>2</v>
      </c>
      <c r="G3" s="2">
        <f t="shared" si="1"/>
        <v>31.63</v>
      </c>
      <c r="H3" s="93"/>
      <c r="I3" s="97"/>
    </row>
    <row r="4" spans="1:9" s="3" customFormat="1">
      <c r="A4" s="91"/>
      <c r="B4" s="103"/>
      <c r="C4" s="10" t="s">
        <v>15</v>
      </c>
      <c r="D4" s="11">
        <v>39.630000000000003</v>
      </c>
      <c r="E4" s="12">
        <f t="shared" si="0"/>
        <v>0.66050000000000009</v>
      </c>
      <c r="F4" s="10">
        <v>2</v>
      </c>
      <c r="G4" s="12">
        <f t="shared" si="1"/>
        <v>39.630000000000003</v>
      </c>
      <c r="H4" s="93"/>
      <c r="I4" s="97"/>
    </row>
    <row r="5" spans="1:9" s="3" customFormat="1" ht="11.25" customHeight="1">
      <c r="A5" s="91"/>
      <c r="B5" s="99" t="s">
        <v>16</v>
      </c>
      <c r="C5" s="4" t="s">
        <v>11</v>
      </c>
      <c r="D5" s="5">
        <v>24.31</v>
      </c>
      <c r="E5" s="2">
        <f t="shared" si="0"/>
        <v>0.40516666666666662</v>
      </c>
      <c r="F5" s="4">
        <v>2</v>
      </c>
      <c r="G5" s="2">
        <f t="shared" si="1"/>
        <v>24.31</v>
      </c>
      <c r="H5" s="93"/>
      <c r="I5" s="97"/>
    </row>
    <row r="6" spans="1:9" s="3" customFormat="1" ht="11.25" customHeight="1">
      <c r="A6" s="91"/>
      <c r="B6" s="99"/>
      <c r="C6" s="4" t="s">
        <v>14</v>
      </c>
      <c r="D6" s="5">
        <v>31.73</v>
      </c>
      <c r="E6" s="2">
        <f t="shared" si="0"/>
        <v>0.52883333333333338</v>
      </c>
      <c r="F6" s="4">
        <v>2</v>
      </c>
      <c r="G6" s="2">
        <f t="shared" si="1"/>
        <v>31.730000000000004</v>
      </c>
      <c r="H6" s="93"/>
      <c r="I6" s="97"/>
    </row>
    <row r="7" spans="1:9" s="3" customFormat="1" ht="11.25" customHeight="1">
      <c r="A7" s="91"/>
      <c r="B7" s="103"/>
      <c r="C7" s="10" t="s">
        <v>15</v>
      </c>
      <c r="D7" s="11">
        <v>39.729999999999997</v>
      </c>
      <c r="E7" s="12">
        <f t="shared" si="0"/>
        <v>0.66216666666666657</v>
      </c>
      <c r="F7" s="10">
        <v>2</v>
      </c>
      <c r="G7" s="12">
        <f t="shared" si="1"/>
        <v>39.729999999999997</v>
      </c>
      <c r="H7" s="93"/>
      <c r="I7" s="97"/>
    </row>
    <row r="8" spans="1:9" s="3" customFormat="1" ht="11.25" customHeight="1">
      <c r="A8" s="91"/>
      <c r="B8" s="100" t="s">
        <v>17</v>
      </c>
      <c r="C8" s="19" t="s">
        <v>11</v>
      </c>
      <c r="D8" s="20">
        <v>18.510000000000002</v>
      </c>
      <c r="E8" s="21">
        <f t="shared" si="0"/>
        <v>0.30850000000000005</v>
      </c>
      <c r="F8" s="19">
        <v>2</v>
      </c>
      <c r="G8" s="21">
        <f t="shared" si="1"/>
        <v>18.510000000000002</v>
      </c>
      <c r="H8" s="93"/>
      <c r="I8" s="97"/>
    </row>
    <row r="9" spans="1:9" s="3" customFormat="1" ht="11.25" customHeight="1">
      <c r="A9" s="91"/>
      <c r="B9" s="101"/>
      <c r="C9" s="22" t="s">
        <v>14</v>
      </c>
      <c r="D9" s="23">
        <v>25.92</v>
      </c>
      <c r="E9" s="24">
        <f t="shared" ref="E9:E10" si="2">+D9/60</f>
        <v>0.43200000000000005</v>
      </c>
      <c r="F9" s="22">
        <v>2</v>
      </c>
      <c r="G9" s="24">
        <f t="shared" ref="G9:G10" si="3">+E9*F9*30</f>
        <v>25.92</v>
      </c>
      <c r="H9" s="93"/>
      <c r="I9" s="97"/>
    </row>
    <row r="10" spans="1:9" s="3" customFormat="1" ht="11.25" customHeight="1">
      <c r="A10" s="91"/>
      <c r="B10" s="102"/>
      <c r="C10" s="25" t="s">
        <v>15</v>
      </c>
      <c r="D10" s="26">
        <v>32.5</v>
      </c>
      <c r="E10" s="27">
        <f t="shared" si="2"/>
        <v>0.54166666666666663</v>
      </c>
      <c r="F10" s="25">
        <v>2</v>
      </c>
      <c r="G10" s="27">
        <f t="shared" si="3"/>
        <v>32.5</v>
      </c>
      <c r="H10" s="94"/>
      <c r="I10" s="98"/>
    </row>
    <row r="11" spans="1:9" s="3" customFormat="1" ht="11.25" customHeight="1">
      <c r="A11" s="91"/>
      <c r="B11" s="82" t="s">
        <v>10</v>
      </c>
      <c r="C11" s="4" t="s">
        <v>18</v>
      </c>
      <c r="D11" s="14">
        <v>35.25</v>
      </c>
      <c r="E11" s="9">
        <f t="shared" ref="E11:E19" si="4">+D11/120</f>
        <v>0.29375000000000001</v>
      </c>
      <c r="F11" s="13">
        <v>2</v>
      </c>
      <c r="G11" s="15">
        <f t="shared" ref="G11:G19" si="5">+E11*F11*30</f>
        <v>17.625</v>
      </c>
      <c r="H11" s="55" t="s">
        <v>19</v>
      </c>
      <c r="I11" s="96" t="s">
        <v>20</v>
      </c>
    </row>
    <row r="12" spans="1:9" s="3" customFormat="1" ht="11.25" customHeight="1">
      <c r="A12" s="91"/>
      <c r="B12" s="99"/>
      <c r="C12" s="4" t="s">
        <v>21</v>
      </c>
      <c r="D12" s="5">
        <v>41.5</v>
      </c>
      <c r="E12" s="2">
        <f t="shared" si="4"/>
        <v>0.34583333333333333</v>
      </c>
      <c r="F12" s="4">
        <v>2</v>
      </c>
      <c r="G12" s="2">
        <f t="shared" si="5"/>
        <v>20.75</v>
      </c>
      <c r="H12" s="93"/>
      <c r="I12" s="97"/>
    </row>
    <row r="13" spans="1:9" s="3" customFormat="1" ht="11.25" customHeight="1">
      <c r="A13" s="91"/>
      <c r="B13" s="99"/>
      <c r="C13" s="4" t="s">
        <v>22</v>
      </c>
      <c r="D13" s="11">
        <v>53.5</v>
      </c>
      <c r="E13" s="12">
        <f t="shared" si="4"/>
        <v>0.44583333333333336</v>
      </c>
      <c r="F13" s="10">
        <v>2</v>
      </c>
      <c r="G13" s="12">
        <f t="shared" si="5"/>
        <v>26.75</v>
      </c>
      <c r="H13" s="93"/>
      <c r="I13" s="97"/>
    </row>
    <row r="14" spans="1:9" ht="13.5" customHeight="1">
      <c r="A14" s="91"/>
      <c r="B14" s="104" t="s">
        <v>16</v>
      </c>
      <c r="C14" s="7" t="s">
        <v>18</v>
      </c>
      <c r="D14" s="8">
        <v>32.340000000000003</v>
      </c>
      <c r="E14" s="9">
        <f t="shared" si="4"/>
        <v>0.26950000000000002</v>
      </c>
      <c r="F14" s="7">
        <v>2</v>
      </c>
      <c r="G14" s="9">
        <f t="shared" si="5"/>
        <v>16.170000000000002</v>
      </c>
      <c r="H14" s="93"/>
      <c r="I14" s="97"/>
    </row>
    <row r="15" spans="1:9">
      <c r="A15" s="91"/>
      <c r="B15" s="99"/>
      <c r="C15" s="4" t="s">
        <v>21</v>
      </c>
      <c r="D15" s="5">
        <v>38.5</v>
      </c>
      <c r="E15" s="2">
        <f t="shared" si="4"/>
        <v>0.32083333333333336</v>
      </c>
      <c r="F15" s="4">
        <v>2</v>
      </c>
      <c r="G15" s="2">
        <f t="shared" si="5"/>
        <v>19.25</v>
      </c>
      <c r="H15" s="93"/>
      <c r="I15" s="97"/>
    </row>
    <row r="16" spans="1:9" ht="11.25" customHeight="1">
      <c r="A16" s="91"/>
      <c r="B16" s="103"/>
      <c r="C16" s="10" t="s">
        <v>22</v>
      </c>
      <c r="D16" s="11">
        <v>50.5</v>
      </c>
      <c r="E16" s="12">
        <f t="shared" si="4"/>
        <v>0.42083333333333334</v>
      </c>
      <c r="F16" s="10">
        <v>2</v>
      </c>
      <c r="G16" s="12">
        <f t="shared" si="5"/>
        <v>25.25</v>
      </c>
      <c r="H16" s="93"/>
      <c r="I16" s="97"/>
    </row>
    <row r="17" spans="1:9">
      <c r="A17" s="91"/>
      <c r="B17" s="100" t="s">
        <v>17</v>
      </c>
      <c r="C17" s="19" t="s">
        <v>18</v>
      </c>
      <c r="D17" s="20">
        <v>26.2</v>
      </c>
      <c r="E17" s="21">
        <f t="shared" si="4"/>
        <v>0.21833333333333332</v>
      </c>
      <c r="F17" s="19">
        <v>2</v>
      </c>
      <c r="G17" s="21">
        <f t="shared" si="5"/>
        <v>13.1</v>
      </c>
      <c r="H17" s="93"/>
      <c r="I17" s="97"/>
    </row>
    <row r="18" spans="1:9">
      <c r="A18" s="91"/>
      <c r="B18" s="101"/>
      <c r="C18" s="22" t="s">
        <v>21</v>
      </c>
      <c r="D18" s="23">
        <v>30</v>
      </c>
      <c r="E18" s="24">
        <f t="shared" si="4"/>
        <v>0.25</v>
      </c>
      <c r="F18" s="22">
        <v>2</v>
      </c>
      <c r="G18" s="24">
        <f t="shared" si="5"/>
        <v>15</v>
      </c>
      <c r="H18" s="93"/>
      <c r="I18" s="97"/>
    </row>
    <row r="19" spans="1:9" ht="13.5" thickBot="1">
      <c r="A19" s="91"/>
      <c r="B19" s="102"/>
      <c r="C19" s="25" t="s">
        <v>22</v>
      </c>
      <c r="D19" s="26">
        <v>40</v>
      </c>
      <c r="E19" s="27">
        <f t="shared" si="4"/>
        <v>0.33333333333333331</v>
      </c>
      <c r="F19" s="25">
        <v>2</v>
      </c>
      <c r="G19" s="27">
        <f t="shared" si="5"/>
        <v>20</v>
      </c>
      <c r="H19" s="94"/>
      <c r="I19" s="98"/>
    </row>
    <row r="20" spans="1:9" ht="42" customHeight="1">
      <c r="A20" s="91"/>
      <c r="B20" s="82" t="s">
        <v>23</v>
      </c>
      <c r="C20" s="43" t="s">
        <v>14</v>
      </c>
      <c r="D20" s="44">
        <v>41.14</v>
      </c>
      <c r="E20" s="45">
        <f>+D20/60</f>
        <v>0.68566666666666665</v>
      </c>
      <c r="F20" s="43">
        <v>2</v>
      </c>
      <c r="G20" s="43">
        <f t="shared" ref="G20:G21" si="6">+E20*F20*30</f>
        <v>41.14</v>
      </c>
      <c r="H20" s="55" t="s">
        <v>24</v>
      </c>
      <c r="I20" s="72" t="s">
        <v>25</v>
      </c>
    </row>
    <row r="21" spans="1:9" ht="39" customHeight="1" thickBot="1">
      <c r="A21" s="91"/>
      <c r="B21" s="83"/>
      <c r="C21" s="46" t="s">
        <v>15</v>
      </c>
      <c r="D21" s="47">
        <v>53.87</v>
      </c>
      <c r="E21" s="48">
        <f>+D21/60</f>
        <v>0.89783333333333326</v>
      </c>
      <c r="F21" s="46">
        <v>2</v>
      </c>
      <c r="G21" s="46">
        <f t="shared" si="6"/>
        <v>53.87</v>
      </c>
      <c r="H21" s="56"/>
      <c r="I21" s="60"/>
    </row>
    <row r="22" spans="1:9" ht="39" customHeight="1">
      <c r="A22" s="91"/>
      <c r="B22" s="82" t="s">
        <v>26</v>
      </c>
      <c r="C22" s="43" t="s">
        <v>14</v>
      </c>
      <c r="D22" s="44">
        <v>34.57</v>
      </c>
      <c r="E22" s="45">
        <f t="shared" ref="E22:E23" si="7">+D22/60</f>
        <v>0.57616666666666672</v>
      </c>
      <c r="F22" s="43">
        <v>2</v>
      </c>
      <c r="G22" s="43">
        <f t="shared" ref="G22:G23" si="8">+E22*F22*30</f>
        <v>34.57</v>
      </c>
      <c r="H22" s="55" t="s">
        <v>24</v>
      </c>
      <c r="I22" s="72" t="s">
        <v>27</v>
      </c>
    </row>
    <row r="23" spans="1:9" ht="42.75" customHeight="1" thickBot="1">
      <c r="A23" s="92"/>
      <c r="B23" s="83"/>
      <c r="C23" s="46" t="s">
        <v>15</v>
      </c>
      <c r="D23" s="47">
        <v>45.24</v>
      </c>
      <c r="E23" s="48">
        <f t="shared" si="7"/>
        <v>0.754</v>
      </c>
      <c r="F23" s="46">
        <v>2</v>
      </c>
      <c r="G23" s="46">
        <f t="shared" si="8"/>
        <v>45.24</v>
      </c>
      <c r="H23" s="95"/>
      <c r="I23" s="105"/>
    </row>
    <row r="24" spans="1:9" ht="42.75" customHeight="1">
      <c r="A24" s="64" t="s">
        <v>28</v>
      </c>
      <c r="B24" s="40" t="s">
        <v>29</v>
      </c>
      <c r="C24" s="43" t="s">
        <v>30</v>
      </c>
      <c r="D24" s="44" t="s">
        <v>31</v>
      </c>
      <c r="E24" s="45" t="s">
        <v>32</v>
      </c>
      <c r="F24" s="49" t="s">
        <v>33</v>
      </c>
      <c r="G24" s="43" t="s">
        <v>34</v>
      </c>
      <c r="H24" s="55" t="s">
        <v>19</v>
      </c>
      <c r="I24" s="58" t="s">
        <v>35</v>
      </c>
    </row>
    <row r="25" spans="1:9" ht="42.75" customHeight="1" thickBot="1">
      <c r="A25" s="65"/>
      <c r="B25" s="42" t="s">
        <v>36</v>
      </c>
      <c r="C25" s="36" t="s">
        <v>30</v>
      </c>
      <c r="D25" s="37">
        <v>51.94</v>
      </c>
      <c r="E25" s="38">
        <f>+D25/120</f>
        <v>0.43283333333333329</v>
      </c>
      <c r="F25" s="51" t="s">
        <v>33</v>
      </c>
      <c r="G25" s="36" t="s">
        <v>37</v>
      </c>
      <c r="H25" s="67"/>
      <c r="I25" s="89"/>
    </row>
    <row r="26" spans="1:9" ht="24.75" customHeight="1">
      <c r="A26" s="65"/>
      <c r="B26" s="40" t="s">
        <v>38</v>
      </c>
      <c r="C26" s="43" t="s">
        <v>39</v>
      </c>
      <c r="D26" s="44">
        <v>37.630000000000003</v>
      </c>
      <c r="E26" s="45">
        <f>+D26/120</f>
        <v>0.31358333333333338</v>
      </c>
      <c r="F26" s="49" t="s">
        <v>33</v>
      </c>
      <c r="G26" s="43" t="s">
        <v>40</v>
      </c>
      <c r="H26" s="55" t="s">
        <v>19</v>
      </c>
      <c r="I26" s="62" t="s">
        <v>41</v>
      </c>
    </row>
    <row r="27" spans="1:9" ht="22.5" customHeight="1" thickBot="1">
      <c r="A27" s="65"/>
      <c r="B27" s="41" t="s">
        <v>42</v>
      </c>
      <c r="C27" s="46" t="s">
        <v>39</v>
      </c>
      <c r="D27" s="47">
        <v>46.95</v>
      </c>
      <c r="E27" s="48">
        <f>+D27/120</f>
        <v>0.39125000000000004</v>
      </c>
      <c r="F27" s="50" t="s">
        <v>33</v>
      </c>
      <c r="G27" s="46" t="s">
        <v>43</v>
      </c>
      <c r="H27" s="61"/>
      <c r="I27" s="63"/>
    </row>
    <row r="28" spans="1:9" ht="54.75" customHeight="1">
      <c r="A28" s="65"/>
      <c r="B28" s="42" t="s">
        <v>44</v>
      </c>
      <c r="C28" s="36" t="s">
        <v>45</v>
      </c>
      <c r="D28" s="37">
        <v>56.33</v>
      </c>
      <c r="E28" s="38">
        <f>+D28/60</f>
        <v>0.9388333333333333</v>
      </c>
      <c r="F28" s="51" t="s">
        <v>46</v>
      </c>
      <c r="G28" s="36" t="s">
        <v>47</v>
      </c>
      <c r="H28" s="68" t="s">
        <v>24</v>
      </c>
      <c r="I28" s="59" t="s">
        <v>48</v>
      </c>
    </row>
    <row r="29" spans="1:9" ht="42.75" customHeight="1" thickBot="1">
      <c r="A29" s="65"/>
      <c r="B29" s="41" t="s">
        <v>36</v>
      </c>
      <c r="C29" s="46" t="s">
        <v>45</v>
      </c>
      <c r="D29" s="47">
        <v>52.09</v>
      </c>
      <c r="E29" s="48">
        <f>+D29/60</f>
        <v>0.86816666666666675</v>
      </c>
      <c r="F29" s="50" t="s">
        <v>46</v>
      </c>
      <c r="G29" s="46" t="s">
        <v>49</v>
      </c>
      <c r="H29" s="69"/>
      <c r="I29" s="60"/>
    </row>
    <row r="30" spans="1:9" ht="36" customHeight="1">
      <c r="A30" s="65"/>
      <c r="B30" s="106" t="s">
        <v>50</v>
      </c>
      <c r="C30" s="107" t="s">
        <v>30</v>
      </c>
      <c r="D30" s="108">
        <v>45.46</v>
      </c>
      <c r="E30" s="109">
        <f t="shared" ref="E30:E32" si="9">+D30/120</f>
        <v>0.37883333333333336</v>
      </c>
      <c r="F30" s="110" t="s">
        <v>33</v>
      </c>
      <c r="G30" s="107" t="s">
        <v>51</v>
      </c>
      <c r="H30" s="55" t="s">
        <v>19</v>
      </c>
      <c r="I30" s="58" t="s">
        <v>52</v>
      </c>
    </row>
    <row r="31" spans="1:9" ht="36" customHeight="1">
      <c r="A31" s="65"/>
      <c r="B31" s="42" t="s">
        <v>53</v>
      </c>
      <c r="C31" s="36" t="s">
        <v>30</v>
      </c>
      <c r="D31" s="37">
        <v>45.46</v>
      </c>
      <c r="E31" s="38">
        <f t="shared" si="9"/>
        <v>0.37883333333333336</v>
      </c>
      <c r="F31" s="51" t="s">
        <v>33</v>
      </c>
      <c r="G31" s="36" t="s">
        <v>51</v>
      </c>
      <c r="H31" s="56"/>
      <c r="I31" s="59"/>
    </row>
    <row r="32" spans="1:9" ht="26.25" customHeight="1">
      <c r="A32" s="65"/>
      <c r="B32" s="41" t="s">
        <v>38</v>
      </c>
      <c r="C32" s="46" t="s">
        <v>30</v>
      </c>
      <c r="D32" s="47">
        <v>49.31</v>
      </c>
      <c r="E32" s="47">
        <f t="shared" si="9"/>
        <v>0.41091666666666671</v>
      </c>
      <c r="F32" s="50" t="s">
        <v>33</v>
      </c>
      <c r="G32" s="46" t="s">
        <v>54</v>
      </c>
      <c r="H32" s="61"/>
      <c r="I32" s="60"/>
    </row>
    <row r="33" spans="1:9" ht="26.25" customHeight="1">
      <c r="A33" s="65"/>
      <c r="B33" s="40" t="s">
        <v>55</v>
      </c>
      <c r="C33" s="43" t="s">
        <v>45</v>
      </c>
      <c r="D33" s="44">
        <v>45.46</v>
      </c>
      <c r="E33" s="45">
        <f>+D33/60</f>
        <v>0.75766666666666671</v>
      </c>
      <c r="F33" s="49" t="s">
        <v>46</v>
      </c>
      <c r="G33" s="43" t="s">
        <v>56</v>
      </c>
      <c r="H33" s="55" t="s">
        <v>24</v>
      </c>
      <c r="I33" s="58" t="s">
        <v>52</v>
      </c>
    </row>
    <row r="34" spans="1:9" ht="26.25" customHeight="1">
      <c r="A34" s="65"/>
      <c r="B34" s="42" t="s">
        <v>53</v>
      </c>
      <c r="C34" s="36" t="s">
        <v>45</v>
      </c>
      <c r="D34" s="37">
        <v>45.46</v>
      </c>
      <c r="E34" s="38">
        <f>+D34/60</f>
        <v>0.75766666666666671</v>
      </c>
      <c r="F34" s="51" t="s">
        <v>46</v>
      </c>
      <c r="G34" s="36" t="s">
        <v>56</v>
      </c>
      <c r="H34" s="56"/>
      <c r="I34" s="59"/>
    </row>
    <row r="35" spans="1:9" ht="33" customHeight="1">
      <c r="A35" s="66"/>
      <c r="B35" s="41" t="s">
        <v>38</v>
      </c>
      <c r="C35" s="29" t="s">
        <v>45</v>
      </c>
      <c r="D35" s="30">
        <v>49.31</v>
      </c>
      <c r="E35" s="30">
        <f>+D35/60</f>
        <v>0.82183333333333342</v>
      </c>
      <c r="F35" s="52" t="s">
        <v>46</v>
      </c>
      <c r="G35" s="29" t="s">
        <v>57</v>
      </c>
      <c r="H35" s="57"/>
      <c r="I35" s="60"/>
    </row>
    <row r="36" spans="1:9" ht="24" customHeight="1">
      <c r="A36" s="77" t="s">
        <v>58</v>
      </c>
      <c r="B36" s="77" t="s">
        <v>59</v>
      </c>
      <c r="C36" s="111" t="s">
        <v>60</v>
      </c>
      <c r="D36" s="112">
        <v>49.31</v>
      </c>
      <c r="E36" s="113">
        <f>+D36/120</f>
        <v>0.41091666666666671</v>
      </c>
      <c r="F36" s="114" t="s">
        <v>46</v>
      </c>
      <c r="G36" s="111" t="s">
        <v>61</v>
      </c>
      <c r="H36" s="53" t="s">
        <v>62</v>
      </c>
      <c r="I36" s="79" t="s">
        <v>63</v>
      </c>
    </row>
    <row r="37" spans="1:9" ht="24" customHeight="1">
      <c r="A37" s="73"/>
      <c r="B37" s="73"/>
      <c r="C37" s="111" t="s">
        <v>64</v>
      </c>
      <c r="D37" s="112">
        <v>49.31</v>
      </c>
      <c r="E37" s="113">
        <f>+D37/120</f>
        <v>0.41091666666666671</v>
      </c>
      <c r="F37" s="114" t="s">
        <v>46</v>
      </c>
      <c r="G37" s="111" t="s">
        <v>61</v>
      </c>
      <c r="H37" s="53" t="s">
        <v>62</v>
      </c>
      <c r="I37" s="80"/>
    </row>
    <row r="38" spans="1:9" ht="24" customHeight="1">
      <c r="A38" s="73"/>
      <c r="B38" s="73"/>
      <c r="C38" s="4" t="s">
        <v>60</v>
      </c>
      <c r="D38" s="5">
        <v>51.91</v>
      </c>
      <c r="E38" s="2">
        <f>+D38/120</f>
        <v>0.43258333333333332</v>
      </c>
      <c r="F38" s="4" t="s">
        <v>46</v>
      </c>
      <c r="G38" s="4" t="s">
        <v>65</v>
      </c>
      <c r="H38" s="53" t="s">
        <v>66</v>
      </c>
      <c r="I38" s="80"/>
    </row>
    <row r="39" spans="1:9" ht="23.25" customHeight="1">
      <c r="A39" s="78"/>
      <c r="B39" s="78"/>
      <c r="C39" s="33" t="s">
        <v>64</v>
      </c>
      <c r="D39" s="34">
        <v>51.91</v>
      </c>
      <c r="E39" s="35">
        <f>+D39/120</f>
        <v>0.43258333333333332</v>
      </c>
      <c r="F39" s="33" t="s">
        <v>46</v>
      </c>
      <c r="G39" s="33" t="s">
        <v>65</v>
      </c>
      <c r="H39" s="54" t="s">
        <v>66</v>
      </c>
      <c r="I39" s="81"/>
    </row>
    <row r="40" spans="1:9" ht="92.25" customHeight="1">
      <c r="A40" s="73" t="s">
        <v>67</v>
      </c>
      <c r="B40" s="73" t="s">
        <v>68</v>
      </c>
      <c r="C40" s="36" t="s">
        <v>69</v>
      </c>
      <c r="D40" s="37">
        <v>47.07</v>
      </c>
      <c r="E40" s="38">
        <f>+D40/30</f>
        <v>1.569</v>
      </c>
      <c r="F40" s="36">
        <v>1</v>
      </c>
      <c r="G40" s="36">
        <v>47.07</v>
      </c>
      <c r="H40" s="75" t="s">
        <v>70</v>
      </c>
      <c r="I40" s="39" t="s">
        <v>71</v>
      </c>
    </row>
    <row r="41" spans="1:9" ht="48" customHeight="1">
      <c r="A41" s="74"/>
      <c r="B41" s="74"/>
      <c r="C41" s="29" t="s">
        <v>72</v>
      </c>
      <c r="D41" s="30">
        <v>47.07</v>
      </c>
      <c r="E41" s="31">
        <f>+D41/30</f>
        <v>1.569</v>
      </c>
      <c r="F41" s="29">
        <v>1</v>
      </c>
      <c r="G41" s="29">
        <v>47.07</v>
      </c>
      <c r="H41" s="76"/>
      <c r="I41" s="32" t="s">
        <v>73</v>
      </c>
    </row>
    <row r="42" spans="1:9">
      <c r="A42" s="84" t="s">
        <v>74</v>
      </c>
      <c r="B42" s="86" t="s">
        <v>75</v>
      </c>
      <c r="C42" s="6" t="s">
        <v>76</v>
      </c>
      <c r="D42" s="5">
        <v>33</v>
      </c>
      <c r="E42" s="2">
        <f>+D42/120</f>
        <v>0.27500000000000002</v>
      </c>
      <c r="F42" s="4">
        <v>4</v>
      </c>
      <c r="G42" s="5">
        <f>+E42*F42*30</f>
        <v>33</v>
      </c>
      <c r="H42" s="75" t="s">
        <v>77</v>
      </c>
      <c r="I42" s="59" t="s">
        <v>78</v>
      </c>
    </row>
    <row r="43" spans="1:9">
      <c r="A43" s="84"/>
      <c r="B43" s="86"/>
      <c r="C43" s="6" t="s">
        <v>79</v>
      </c>
      <c r="D43" s="5">
        <v>50.17</v>
      </c>
      <c r="E43" s="2">
        <f>+D43/120</f>
        <v>0.41808333333333336</v>
      </c>
      <c r="F43" s="4">
        <v>4</v>
      </c>
      <c r="G43" s="4">
        <f>+E43*F43*30</f>
        <v>50.17</v>
      </c>
      <c r="H43" s="75"/>
      <c r="I43" s="70"/>
    </row>
    <row r="44" spans="1:9">
      <c r="A44" s="85"/>
      <c r="B44" s="87"/>
      <c r="C44" s="28" t="s">
        <v>80</v>
      </c>
      <c r="D44" s="17">
        <v>73.98</v>
      </c>
      <c r="E44" s="18">
        <f>+D44/120</f>
        <v>0.61650000000000005</v>
      </c>
      <c r="F44" s="16">
        <v>4</v>
      </c>
      <c r="G44" s="16">
        <f>+E44*F44*30</f>
        <v>73.98</v>
      </c>
      <c r="H44" s="88"/>
      <c r="I44" s="71"/>
    </row>
    <row r="45" spans="1:9">
      <c r="A45" s="4"/>
      <c r="B45" s="4"/>
      <c r="C45" s="6"/>
      <c r="D45" s="5"/>
      <c r="E45" s="4"/>
      <c r="F45" s="4"/>
      <c r="G45" s="4"/>
      <c r="H45" s="4"/>
      <c r="I45" s="4"/>
    </row>
    <row r="46" spans="1:9">
      <c r="A46" s="4"/>
      <c r="B46" s="4"/>
      <c r="C46" s="6"/>
      <c r="D46" s="5"/>
      <c r="E46" s="4"/>
      <c r="F46" s="4"/>
      <c r="G46" s="4"/>
      <c r="H46" s="4"/>
      <c r="I46" s="4"/>
    </row>
    <row r="47" spans="1:9">
      <c r="A47" s="4"/>
      <c r="B47" s="4"/>
      <c r="C47" s="4"/>
      <c r="D47" s="5"/>
      <c r="E47" s="4"/>
      <c r="F47" s="4"/>
      <c r="G47" s="4"/>
      <c r="H47" s="4"/>
      <c r="I47" s="4"/>
    </row>
    <row r="48" spans="1:9">
      <c r="A48" s="4"/>
      <c r="B48" s="4"/>
      <c r="C48" s="4"/>
      <c r="D48" s="5"/>
      <c r="E48" s="4"/>
      <c r="F48" s="4"/>
      <c r="G48" s="4"/>
      <c r="H48" s="4"/>
      <c r="I48" s="4"/>
    </row>
    <row r="49" spans="1:9">
      <c r="A49" s="4"/>
      <c r="B49" s="4"/>
      <c r="C49" s="4"/>
      <c r="D49" s="5"/>
      <c r="E49" s="4"/>
      <c r="F49" s="4"/>
      <c r="G49" s="4"/>
      <c r="H49" s="4"/>
      <c r="I49" s="4"/>
    </row>
    <row r="50" spans="1:9">
      <c r="A50" s="4"/>
      <c r="B50" s="4"/>
      <c r="C50" s="4"/>
      <c r="D50" s="5"/>
      <c r="E50" s="4"/>
      <c r="F50" s="4"/>
      <c r="G50" s="4"/>
      <c r="H50" s="4"/>
      <c r="I50" s="4"/>
    </row>
    <row r="51" spans="1:9">
      <c r="A51" s="4"/>
      <c r="B51" s="4"/>
      <c r="C51" s="4"/>
      <c r="D51" s="5"/>
      <c r="E51" s="4"/>
      <c r="F51" s="4"/>
      <c r="G51" s="4"/>
      <c r="H51" s="4"/>
      <c r="I51" s="4"/>
    </row>
    <row r="52" spans="1:9">
      <c r="A52" s="4"/>
      <c r="B52" s="4"/>
      <c r="C52" s="4"/>
      <c r="D52" s="5"/>
      <c r="E52" s="4"/>
      <c r="F52" s="4"/>
      <c r="G52" s="4"/>
      <c r="H52" s="4"/>
      <c r="I52" s="4"/>
    </row>
    <row r="53" spans="1:9">
      <c r="A53" s="4"/>
      <c r="B53" s="4"/>
      <c r="C53" s="4"/>
      <c r="D53" s="5"/>
      <c r="E53" s="4"/>
      <c r="F53" s="4"/>
      <c r="G53" s="4"/>
      <c r="H53" s="4"/>
      <c r="I53" s="4"/>
    </row>
    <row r="54" spans="1:9">
      <c r="A54" s="4"/>
      <c r="B54" s="4"/>
      <c r="C54" s="4"/>
      <c r="D54" s="5"/>
      <c r="E54" s="4"/>
      <c r="F54" s="4"/>
      <c r="G54" s="4"/>
      <c r="H54" s="4"/>
      <c r="I54" s="4"/>
    </row>
    <row r="55" spans="1:9">
      <c r="A55" s="4"/>
      <c r="B55" s="4"/>
      <c r="C55" s="4"/>
      <c r="D55" s="5"/>
      <c r="E55" s="4"/>
      <c r="F55" s="4"/>
      <c r="G55" s="4"/>
      <c r="H55" s="4"/>
      <c r="I55" s="4"/>
    </row>
    <row r="56" spans="1:9">
      <c r="A56" s="4"/>
      <c r="B56" s="4"/>
      <c r="C56" s="4"/>
      <c r="D56" s="5"/>
      <c r="E56" s="4"/>
      <c r="F56" s="4"/>
      <c r="G56" s="4"/>
      <c r="H56" s="4"/>
      <c r="I56" s="4"/>
    </row>
    <row r="57" spans="1:9">
      <c r="A57" s="4"/>
      <c r="B57" s="4"/>
      <c r="C57" s="4"/>
      <c r="D57" s="4"/>
      <c r="E57" s="4"/>
      <c r="F57" s="4"/>
      <c r="G57" s="4"/>
      <c r="H57" s="4"/>
      <c r="I57" s="4"/>
    </row>
    <row r="58" spans="1:9">
      <c r="A58" s="4"/>
      <c r="B58" s="4"/>
      <c r="C58" s="4"/>
      <c r="D58" s="4"/>
      <c r="E58" s="4"/>
      <c r="F58" s="4"/>
      <c r="G58" s="4"/>
      <c r="H58" s="4"/>
      <c r="I58" s="4"/>
    </row>
    <row r="59" spans="1:9">
      <c r="A59" s="4"/>
      <c r="B59" s="4"/>
      <c r="C59" s="4"/>
      <c r="D59" s="4"/>
      <c r="E59" s="4"/>
      <c r="F59" s="4"/>
      <c r="G59" s="4"/>
      <c r="H59" s="4"/>
      <c r="I59" s="4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  <row r="61" spans="1:9">
      <c r="A61" s="4"/>
      <c r="B61" s="4"/>
      <c r="C61" s="4"/>
      <c r="D61" s="4"/>
      <c r="E61" s="4"/>
      <c r="F61" s="4"/>
      <c r="G61" s="4"/>
      <c r="H61" s="4"/>
      <c r="I61" s="4"/>
    </row>
    <row r="62" spans="1:9">
      <c r="A62" s="4"/>
      <c r="B62" s="4"/>
      <c r="C62" s="4"/>
      <c r="D62" s="4"/>
      <c r="E62" s="4"/>
      <c r="F62" s="4"/>
      <c r="G62" s="4"/>
      <c r="H62" s="4"/>
      <c r="I62" s="4"/>
    </row>
    <row r="63" spans="1:9">
      <c r="A63" s="4"/>
      <c r="B63" s="4"/>
      <c r="C63" s="4"/>
      <c r="D63" s="4"/>
      <c r="E63" s="4"/>
      <c r="F63" s="4"/>
      <c r="G63" s="4"/>
      <c r="H63" s="4"/>
      <c r="I63" s="4"/>
    </row>
    <row r="64" spans="1:9">
      <c r="A64" s="4"/>
      <c r="B64" s="4"/>
      <c r="C64" s="4"/>
      <c r="D64" s="4"/>
      <c r="E64" s="4"/>
      <c r="F64" s="4"/>
      <c r="G64" s="4"/>
      <c r="H64" s="4"/>
      <c r="I64" s="4"/>
    </row>
    <row r="65" spans="1:9">
      <c r="A65" s="4"/>
      <c r="B65" s="4"/>
      <c r="C65" s="4"/>
      <c r="D65" s="4"/>
      <c r="E65" s="4"/>
      <c r="F65" s="4"/>
      <c r="G65" s="4"/>
      <c r="H65" s="4"/>
      <c r="I65" s="4"/>
    </row>
    <row r="66" spans="1:9">
      <c r="A66" s="4"/>
      <c r="B66" s="4"/>
      <c r="C66" s="4"/>
      <c r="D66" s="4"/>
      <c r="E66" s="4"/>
      <c r="F66" s="4"/>
      <c r="G66" s="4"/>
      <c r="H66" s="4"/>
      <c r="I66" s="4"/>
    </row>
  </sheetData>
  <mergeCells count="38">
    <mergeCell ref="B22:B23"/>
    <mergeCell ref="H22:H23"/>
    <mergeCell ref="I2:I10"/>
    <mergeCell ref="B11:B13"/>
    <mergeCell ref="H11:H19"/>
    <mergeCell ref="I11:I19"/>
    <mergeCell ref="B8:B10"/>
    <mergeCell ref="B5:B7"/>
    <mergeCell ref="B14:B16"/>
    <mergeCell ref="B17:B19"/>
    <mergeCell ref="B2:B4"/>
    <mergeCell ref="I22:I23"/>
    <mergeCell ref="I42:I44"/>
    <mergeCell ref="I20:I21"/>
    <mergeCell ref="A40:A41"/>
    <mergeCell ref="B40:B41"/>
    <mergeCell ref="H40:H41"/>
    <mergeCell ref="A36:A39"/>
    <mergeCell ref="B36:B39"/>
    <mergeCell ref="I36:I39"/>
    <mergeCell ref="B20:B21"/>
    <mergeCell ref="H20:H21"/>
    <mergeCell ref="A42:A44"/>
    <mergeCell ref="B42:B44"/>
    <mergeCell ref="H42:H44"/>
    <mergeCell ref="I24:I25"/>
    <mergeCell ref="A2:A23"/>
    <mergeCell ref="H2:H10"/>
    <mergeCell ref="H33:H35"/>
    <mergeCell ref="I33:I35"/>
    <mergeCell ref="H26:H27"/>
    <mergeCell ref="I26:I27"/>
    <mergeCell ref="A24:A35"/>
    <mergeCell ref="H24:H25"/>
    <mergeCell ref="H28:H29"/>
    <mergeCell ref="I28:I29"/>
    <mergeCell ref="I30:I32"/>
    <mergeCell ref="H30:H32"/>
  </mergeCells>
  <phoneticPr fontId="4" type="noConversion"/>
  <printOptions gridLines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  <ignoredErrors>
    <ignoredError sqref="C4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B3783-D56C-4D8E-9F02-C9528BCDBD9F}">
  <dimension ref="A1"/>
  <sheetViews>
    <sheetView workbookViewId="0"/>
  </sheetViews>
  <sheetFormatPr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bel xmlns="1026da15-ac39-45c4-8eee-3e3e9b63bf0b">. . .</Label>
    <TaxCatchAll xmlns="954693c6-2899-4de9-9419-336e5579db98" xsi:nil="true"/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D777A4-EC94-4F7A-885C-72CE41147F2D}"/>
</file>

<file path=customXml/itemProps2.xml><?xml version="1.0" encoding="utf-8"?>
<ds:datastoreItem xmlns:ds="http://schemas.openxmlformats.org/officeDocument/2006/customXml" ds:itemID="{C3420409-31E2-4D3D-8150-2B85B8F9B9CE}"/>
</file>

<file path=customXml/itemProps3.xml><?xml version="1.0" encoding="utf-8"?>
<ds:datastoreItem xmlns:ds="http://schemas.openxmlformats.org/officeDocument/2006/customXml" ds:itemID="{99B80192-3949-47F3-83D5-CA95E74C1C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ASL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Folchino.R</dc:creator>
  <cp:keywords/>
  <dc:description/>
  <cp:lastModifiedBy>Locati Cristina</cp:lastModifiedBy>
  <cp:revision/>
  <dcterms:created xsi:type="dcterms:W3CDTF">2015-06-09T12:58:09Z</dcterms:created>
  <dcterms:modified xsi:type="dcterms:W3CDTF">2023-03-17T10:02:43Z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0x0101004DD27C8C34F43F43BA906D19B07AFC1C</vt:lpwstr>
  </property>
  <property fmtid="{D5CDD505-2E9C-101B-9397-08002B2CF9AE}" pid="3" name="MediaServiceImageTags">
    <vt:lpwstr/>
  </property>
</Properties>
</file>